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E96" i="2" l="1"/>
  <c r="F96" i="2"/>
  <c r="D97" i="2"/>
  <c r="E97" i="2"/>
  <c r="F97" i="2"/>
  <c r="D98" i="2"/>
  <c r="E98" i="2"/>
  <c r="F98" i="2"/>
  <c r="D99" i="2"/>
  <c r="E99" i="2"/>
  <c r="F99" i="2"/>
  <c r="E100" i="2"/>
  <c r="F100" i="2"/>
  <c r="E101" i="2"/>
  <c r="F101" i="2"/>
  <c r="D102" i="2"/>
  <c r="E102" i="2"/>
  <c r="F102" i="2"/>
  <c r="E103" i="2"/>
  <c r="F103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/>
  <c r="F120" i="2"/>
  <c r="F117" i="2"/>
  <c r="C99" i="2"/>
  <c r="C108" i="2"/>
  <c r="C109" i="2"/>
  <c r="C115" i="2"/>
  <c r="C102" i="2"/>
  <c r="C98" i="2"/>
  <c r="C112" i="2"/>
  <c r="C97" i="2"/>
  <c r="C116" i="2"/>
  <c r="C120" i="2"/>
  <c r="C117" i="2"/>
  <c r="C119" i="2"/>
  <c r="C111" i="2"/>
  <c r="C113" i="2"/>
</calcChain>
</file>

<file path=xl/sharedStrings.xml><?xml version="1.0" encoding="utf-8"?>
<sst xmlns="http://schemas.openxmlformats.org/spreadsheetml/2006/main" count="237" uniqueCount="205">
  <si>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</si>
  <si>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</si>
  <si>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</si>
  <si>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</si>
  <si>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</si>
  <si>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</si>
  <si>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</si>
  <si>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</si>
  <si>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</si>
  <si>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</si>
  <si>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</si>
  <si>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</si>
  <si>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</si>
  <si>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</si>
  <si>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</si>
  <si>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</si>
  <si>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</si>
  <si>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</si>
  <si>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</si>
  <si>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</si>
  <si>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</si>
  <si>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</si>
  <si>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</si>
  <si>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</si>
  <si>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</si>
  <si>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</si>
  <si>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</si>
  <si>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</si>
  <si>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</si>
  <si>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</si>
  <si>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</si>
  <si>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</si>
  <si>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</si>
  <si>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</si>
  <si>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</si>
  <si>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</si>
  <si>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</si>
  <si>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</si>
  <si>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</si>
  <si>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</si>
  <si>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</si>
  <si>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</si>
  <si>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</si>
  <si>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</si>
  <si>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</si>
  <si>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</si>
  <si>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</si>
  <si>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</si>
  <si>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</si>
  <si>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</si>
  <si>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</si>
  <si>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</si>
  <si>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</si>
  <si>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</si>
  <si>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</si>
  <si>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</si>
  <si>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</si>
  <si>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</si>
  <si>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</si>
  <si>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</si>
  <si>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</si>
  <si>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</si>
  <si>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</si>
  <si>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</si>
  <si>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</si>
  <si>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</si>
  <si>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</si>
  <si>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</si>
  <si>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</si>
  <si>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</si>
  <si>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</si>
  <si>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</si>
  <si>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</si>
  <si>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</si>
  <si>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</si>
  <si>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</si>
  <si>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</si>
  <si>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</si>
  <si>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</si>
  <si>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</si>
  <si>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</si>
  <si>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</si>
  <si>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</si>
  <si>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</si>
  <si>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</si>
  <si>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</si>
  <si>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</si>
  <si>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</si>
  <si>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</si>
  <si>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</si>
  <si>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</si>
  <si>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</si>
  <si>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</si>
  <si>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</si>
  <si>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</si>
  <si>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</si>
  <si>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</si>
  <si>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</si>
  <si>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</si>
  <si>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</si>
  <si>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</si>
  <si>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</si>
  <si>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</si>
  <si>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</si>
  <si>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</si>
  <si>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</si>
  <si>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</si>
  <si>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</si>
  <si>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</si>
  <si>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</si>
  <si>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</si>
  <si>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</si>
  <si>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</si>
  <si>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</si>
  <si>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</si>
  <si>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</si>
  <si>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</si>
  <si>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</si>
  <si>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</si>
  <si>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</si>
  <si>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</si>
  <si>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</si>
  <si>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</si>
  <si>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</si>
  <si>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</si>
  <si>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</si>
  <si>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</si>
  <si>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</si>
  <si>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</si>
  <si>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</si>
  <si>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</si>
  <si>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</si>
  <si>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</si>
  <si>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</si>
  <si>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</si>
  <si>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</si>
  <si>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</si>
  <si>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</si>
  <si>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</si>
  <si>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</si>
  <si>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</si>
  <si>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</si>
  <si>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</si>
  <si>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</si>
  <si>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</si>
  <si>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</si>
  <si>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</si>
  <si>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</si>
  <si>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</si>
  <si>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</si>
  <si>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</si>
  <si>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</si>
  <si>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</si>
  <si>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</si>
  <si>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</si>
  <si>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</si>
  <si>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</si>
  <si>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</si>
  <si>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</si>
  <si>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</si>
  <si>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</si>
  <si>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</si>
  <si>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</si>
  <si>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</si>
  <si>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</si>
  <si>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</si>
  <si>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</si>
  <si>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</si>
  <si>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</si>
  <si>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</si>
  <si>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</si>
  <si>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</si>
  <si>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</si>
  <si>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</si>
  <si>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</si>
  <si>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</si>
  <si>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</si>
  <si>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</si>
  <si>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</si>
  <si>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</si>
  <si>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</si>
  <si>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</si>
  <si>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</si>
  <si>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</si>
  <si>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</si>
  <si>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</si>
  <si>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</si>
  <si>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</si>
  <si>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</si>
  <si>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</si>
  <si>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</si>
  <si>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</si>
  <si>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</si>
  <si>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</si>
  <si>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</si>
  <si>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</si>
  <si>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</si>
  <si>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</si>
  <si>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</si>
  <si>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</si>
  <si>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</si>
  <si>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</si>
  <si>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مجمع الشرق الاوسط للصناعات الهندسية والالكترونية والثقيلة</t>
  </si>
  <si>
    <t>MIDDLE EAST COMPLEX FOR ENG., ELECTRONICS &amp; HEAVY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</si>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</sst>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31.2" x14ac:dyDescent="0.3">
      <c r="B2" s="63" t="s">
        <v>203</v>
      </c>
      <c r="C2" s="38"/>
      <c r="D2" s="38">
        <v>141097</v>
      </c>
      <c r="E2" s="38"/>
      <c r="F2" s="39"/>
      <c r="G2" s="64" t="s">
        <v>202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2020</v>
      </c>
      <c r="D4" s="31">
        <v>2019</v>
      </c>
      <c r="E4" s="31">
        <v>2018</v>
      </c>
      <c r="F4" s="31">
        <v>2017</v>
      </c>
      <c r="G4" s="29" t="s">
        <v>201</v>
      </c>
    </row>
    <row r="5" spans="2:16" ht="24.9" customHeight="1" x14ac:dyDescent="0.25">
      <c r="B5" s="12" t="s">
        <v>192</v>
      </c>
      <c r="C5" s="45">
        <v>1</v>
      </c>
      <c r="D5" s="45">
        <v>1</v>
      </c>
      <c r="E5" s="45">
        <v>1</v>
      </c>
      <c r="F5" s="45">
        <v>1</v>
      </c>
      <c r="G5" s="3" t="s">
        <v>193</v>
      </c>
    </row>
    <row r="6" spans="2:16" ht="24.9" customHeight="1" x14ac:dyDescent="0.25">
      <c r="B6" s="13" t="s">
        <v>194</v>
      </c>
      <c r="C6" s="46" t="s">
        <v>204</v>
      </c>
      <c r="D6" s="46" t="s">
        <v>204</v>
      </c>
      <c r="E6" s="46">
        <v>0.23</v>
      </c>
      <c r="F6" s="46">
        <v>0.31</v>
      </c>
      <c r="G6" s="4" t="s">
        <v>195</v>
      </c>
    </row>
    <row r="7" spans="2:16" ht="20.100000000000001" customHeight="1" x14ac:dyDescent="0.25">
      <c r="B7" s="13" t="s">
        <v>86</v>
      </c>
      <c r="C7" s="46" t="s">
        <v>204</v>
      </c>
      <c r="D7" s="46" t="s">
        <v>204</v>
      </c>
      <c r="E7" s="16">
        <v>7874349.6399999997</v>
      </c>
      <c r="F7" s="16">
        <v>10590874.539999999</v>
      </c>
      <c r="G7" s="4" t="s">
        <v>87</v>
      </c>
      <c r="M7" s="59"/>
      <c r="N7" s="59"/>
      <c r="O7" s="59"/>
      <c r="P7" s="59"/>
    </row>
    <row r="8" spans="2:16" ht="20.100000000000001" customHeight="1" x14ac:dyDescent="0.25">
      <c r="B8" s="13" t="s">
        <v>20</v>
      </c>
      <c r="C8" s="46" t="s">
        <v>204</v>
      </c>
      <c r="D8" s="46" t="s">
        <v>204</v>
      </c>
      <c r="E8" s="16">
        <v>29730356</v>
      </c>
      <c r="F8" s="16">
        <v>32148758</v>
      </c>
      <c r="G8" s="4" t="s">
        <v>0</v>
      </c>
      <c r="M8" s="59"/>
      <c r="N8" s="59"/>
      <c r="O8" s="59"/>
      <c r="P8" s="59"/>
    </row>
    <row r="9" spans="2:16" ht="20.100000000000001" customHeight="1" x14ac:dyDescent="0.25">
      <c r="B9" s="13" t="s">
        <v>21</v>
      </c>
      <c r="C9" s="46" t="s">
        <v>204</v>
      </c>
      <c r="D9" s="46" t="s">
        <v>204</v>
      </c>
      <c r="E9" s="16">
        <v>8281</v>
      </c>
      <c r="F9" s="16">
        <v>12984</v>
      </c>
      <c r="G9" s="4" t="s">
        <v>1</v>
      </c>
      <c r="M9" s="59"/>
      <c r="N9" s="59"/>
      <c r="O9" s="59"/>
      <c r="P9" s="59"/>
    </row>
    <row r="10" spans="2:16" ht="20.100000000000001" customHeight="1" x14ac:dyDescent="0.25">
      <c r="B10" s="13" t="s">
        <v>196</v>
      </c>
      <c r="C10" s="16">
        <v>44923120</v>
      </c>
      <c r="D10" s="16">
        <v>44923120</v>
      </c>
      <c r="E10" s="16">
        <v>39972503</v>
      </c>
      <c r="F10" s="16">
        <v>25000000</v>
      </c>
      <c r="G10" s="4" t="s">
        <v>197</v>
      </c>
      <c r="M10" s="59"/>
      <c r="N10" s="59"/>
      <c r="O10" s="59"/>
      <c r="P10" s="59"/>
    </row>
    <row r="11" spans="2:16" ht="20.100000000000001" customHeight="1" x14ac:dyDescent="0.25">
      <c r="B11" s="13" t="s">
        <v>88</v>
      </c>
      <c r="C11" s="16" t="s">
        <v>204</v>
      </c>
      <c r="D11" s="16" t="s">
        <v>204</v>
      </c>
      <c r="E11" s="16">
        <v>9193675.6899999995</v>
      </c>
      <c r="F11" s="16">
        <v>7750000</v>
      </c>
      <c r="G11" s="4" t="s">
        <v>89</v>
      </c>
      <c r="M11" s="59"/>
      <c r="N11" s="59"/>
      <c r="O11" s="59"/>
      <c r="P11" s="59"/>
    </row>
    <row r="12" spans="2:16" ht="20.100000000000001" customHeight="1" x14ac:dyDescent="0.25">
      <c r="B12" s="14" t="s">
        <v>198</v>
      </c>
      <c r="C12" s="62">
        <v>44196</v>
      </c>
      <c r="D12" s="62">
        <v>43830</v>
      </c>
      <c r="E12" s="62">
        <v>43465</v>
      </c>
      <c r="F12" s="62">
        <v>43100</v>
      </c>
      <c r="G12" s="5" t="s">
        <v>199</v>
      </c>
      <c r="M12" s="59"/>
      <c r="N12" s="59"/>
      <c r="O12" s="59"/>
      <c r="P12" s="59"/>
    </row>
    <row r="13" spans="2:16" ht="17.399999999999999" x14ac:dyDescent="0.25">
      <c r="B13" s="15"/>
      <c r="E13" s="30"/>
      <c r="F13" s="32"/>
      <c r="G13" s="26"/>
      <c r="M13" s="59"/>
      <c r="N13" s="59"/>
      <c r="O13" s="59"/>
      <c r="P13" s="59"/>
    </row>
    <row r="14" spans="2:16" ht="15.6" x14ac:dyDescent="0.25">
      <c r="E14" s="60"/>
      <c r="F14" s="37"/>
      <c r="G14" s="10"/>
      <c r="M14" s="59"/>
      <c r="N14" s="59"/>
      <c r="O14" s="59"/>
      <c r="P14" s="59"/>
    </row>
    <row r="15" spans="2:16" ht="24.9" customHeight="1" x14ac:dyDescent="0.25">
      <c r="B15" s="30" t="s">
        <v>22</v>
      </c>
      <c r="E15" s="61"/>
      <c r="F15" s="17"/>
      <c r="G15" s="33" t="s">
        <v>2</v>
      </c>
      <c r="M15" s="59"/>
      <c r="N15" s="59"/>
      <c r="O15" s="59"/>
      <c r="P15" s="59"/>
    </row>
    <row r="16" spans="2:16" ht="20.100000000000001" customHeight="1" x14ac:dyDescent="0.25">
      <c r="B16" s="12" t="s">
        <v>49</v>
      </c>
      <c r="C16" s="40">
        <v>3752</v>
      </c>
      <c r="D16" s="40">
        <v>307</v>
      </c>
      <c r="E16" s="40">
        <v>694</v>
      </c>
      <c r="F16" s="40">
        <v>532</v>
      </c>
      <c r="G16" s="3" t="s">
        <v>43</v>
      </c>
      <c r="M16" s="59"/>
      <c r="N16" s="59"/>
      <c r="O16" s="59"/>
      <c r="P16" s="59"/>
    </row>
    <row r="17" spans="2:16" ht="20.100000000000001" customHeight="1" x14ac:dyDescent="0.25">
      <c r="B17" s="13" t="s">
        <v>90</v>
      </c>
      <c r="C17" s="16">
        <v>46824505</v>
      </c>
      <c r="D17" s="16">
        <v>50122597</v>
      </c>
      <c r="E17" s="16">
        <v>49994633</v>
      </c>
      <c r="F17" s="16">
        <v>48472986</v>
      </c>
      <c r="G17" s="7" t="s">
        <v>44</v>
      </c>
      <c r="M17" s="59"/>
      <c r="N17" s="59"/>
      <c r="O17" s="59"/>
      <c r="P17" s="59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59"/>
      <c r="N18" s="59"/>
      <c r="O18" s="59"/>
      <c r="P18" s="59"/>
    </row>
    <row r="19" spans="2:16" ht="20.100000000000001" customHeight="1" x14ac:dyDescent="0.25">
      <c r="B19" s="13" t="s">
        <v>119</v>
      </c>
      <c r="C19" s="16">
        <v>0</v>
      </c>
      <c r="D19" s="16">
        <v>0</v>
      </c>
      <c r="E19" s="16">
        <v>0</v>
      </c>
      <c r="F19" s="16">
        <v>0</v>
      </c>
      <c r="G19" s="7" t="s">
        <v>113</v>
      </c>
      <c r="M19" s="59"/>
      <c r="N19" s="59"/>
      <c r="O19" s="59"/>
      <c r="P19" s="59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59"/>
      <c r="N20" s="59"/>
      <c r="O20" s="59"/>
      <c r="P20" s="59"/>
    </row>
    <row r="21" spans="2:16" ht="20.100000000000001" customHeight="1" x14ac:dyDescent="0.25">
      <c r="B21" s="20" t="s">
        <v>111</v>
      </c>
      <c r="C21" s="16">
        <v>0</v>
      </c>
      <c r="D21" s="16">
        <v>0</v>
      </c>
      <c r="E21" s="16">
        <v>0</v>
      </c>
      <c r="F21" s="16">
        <v>28200</v>
      </c>
      <c r="G21" s="7" t="s">
        <v>110</v>
      </c>
      <c r="M21" s="59"/>
      <c r="N21" s="59"/>
      <c r="O21" s="59"/>
      <c r="P21" s="59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59"/>
      <c r="N22" s="59"/>
      <c r="O22" s="59"/>
      <c r="P22" s="59"/>
    </row>
    <row r="23" spans="2:16" ht="20.100000000000001" customHeight="1" x14ac:dyDescent="0.25">
      <c r="B23" s="13" t="s">
        <v>92</v>
      </c>
      <c r="C23" s="16">
        <v>47551580</v>
      </c>
      <c r="D23" s="16">
        <v>50870978</v>
      </c>
      <c r="E23" s="16">
        <v>50750910</v>
      </c>
      <c r="F23" s="16">
        <v>49396892</v>
      </c>
      <c r="G23" s="7" t="s">
        <v>93</v>
      </c>
      <c r="M23" s="59"/>
      <c r="N23" s="59"/>
      <c r="O23" s="59"/>
      <c r="P23" s="59"/>
    </row>
    <row r="24" spans="2:16" ht="20.100000000000001" customHeight="1" x14ac:dyDescent="0.25">
      <c r="B24" s="13" t="s">
        <v>68</v>
      </c>
      <c r="C24" s="16">
        <v>4811</v>
      </c>
      <c r="D24" s="16">
        <v>1159692</v>
      </c>
      <c r="E24" s="16">
        <v>6461533</v>
      </c>
      <c r="F24" s="16">
        <v>6461533</v>
      </c>
      <c r="G24" s="7" t="s">
        <v>54</v>
      </c>
      <c r="M24" s="59"/>
      <c r="N24" s="59"/>
      <c r="O24" s="59"/>
      <c r="P24" s="59"/>
    </row>
    <row r="25" spans="2:16" ht="20.100000000000001" customHeight="1" x14ac:dyDescent="0.25">
      <c r="B25" s="13" t="s">
        <v>94</v>
      </c>
      <c r="C25" s="16">
        <v>3099</v>
      </c>
      <c r="D25" s="16">
        <v>3348</v>
      </c>
      <c r="E25" s="16">
        <v>2998</v>
      </c>
      <c r="F25" s="16">
        <v>806235</v>
      </c>
      <c r="G25" s="7" t="s">
        <v>95</v>
      </c>
      <c r="M25" s="59"/>
      <c r="N25" s="59"/>
      <c r="O25" s="59"/>
      <c r="P25" s="59"/>
    </row>
    <row r="26" spans="2:16" ht="20.100000000000001" customHeight="1" x14ac:dyDescent="0.25">
      <c r="B26" s="13" t="s">
        <v>116</v>
      </c>
      <c r="C26" s="16">
        <v>0</v>
      </c>
      <c r="D26" s="16">
        <v>0</v>
      </c>
      <c r="E26" s="16">
        <v>0</v>
      </c>
      <c r="F26" s="16">
        <v>100000</v>
      </c>
      <c r="G26" s="7" t="s">
        <v>115</v>
      </c>
      <c r="M26" s="59"/>
      <c r="N26" s="59"/>
      <c r="O26" s="59"/>
      <c r="P26" s="59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59"/>
      <c r="N27" s="59"/>
      <c r="O27" s="59"/>
      <c r="P27" s="59"/>
    </row>
    <row r="28" spans="2:16" ht="20.100000000000001" customHeight="1" x14ac:dyDescent="0.25">
      <c r="B28" s="13" t="s">
        <v>50</v>
      </c>
      <c r="C28" s="16">
        <v>3099</v>
      </c>
      <c r="D28" s="16">
        <v>3348</v>
      </c>
      <c r="E28" s="16">
        <v>2998</v>
      </c>
      <c r="F28" s="16">
        <v>906235</v>
      </c>
      <c r="G28" s="7" t="s">
        <v>45</v>
      </c>
      <c r="M28" s="59"/>
      <c r="N28" s="59"/>
      <c r="O28" s="59"/>
      <c r="P28" s="59"/>
    </row>
    <row r="29" spans="2:16" ht="20.100000000000001" customHeight="1" x14ac:dyDescent="0.25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59"/>
      <c r="N29" s="59"/>
      <c r="O29" s="59"/>
      <c r="P29" s="59"/>
    </row>
    <row r="30" spans="2:16" ht="20.100000000000001" customHeight="1" x14ac:dyDescent="0.25">
      <c r="B30" s="21" t="s">
        <v>23</v>
      </c>
      <c r="C30" s="41">
        <v>47559490</v>
      </c>
      <c r="D30" s="41">
        <v>52034018</v>
      </c>
      <c r="E30" s="41">
        <v>57215441</v>
      </c>
      <c r="F30" s="41">
        <v>56764660</v>
      </c>
      <c r="G30" s="22" t="s">
        <v>97</v>
      </c>
      <c r="M30" s="59"/>
      <c r="N30" s="59"/>
      <c r="O30" s="59"/>
      <c r="P30" s="59"/>
    </row>
    <row r="31" spans="2:16" ht="15.6" x14ac:dyDescent="0.25">
      <c r="E31" s="18"/>
      <c r="F31" s="18"/>
      <c r="M31" s="59"/>
      <c r="N31" s="59"/>
      <c r="O31" s="59"/>
      <c r="P31" s="59"/>
    </row>
    <row r="32" spans="2:16" ht="15.6" x14ac:dyDescent="0.25">
      <c r="E32" s="18"/>
      <c r="F32" s="18"/>
      <c r="M32" s="59"/>
      <c r="N32" s="59"/>
      <c r="O32" s="59"/>
      <c r="P32" s="59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59"/>
      <c r="N33" s="59"/>
      <c r="O33" s="59"/>
      <c r="P33" s="59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59"/>
      <c r="N34" s="59"/>
      <c r="O34" s="59"/>
      <c r="P34" s="59"/>
    </row>
    <row r="35" spans="2:16" ht="20.100000000000001" customHeight="1" x14ac:dyDescent="0.25">
      <c r="B35" s="12" t="s">
        <v>70</v>
      </c>
      <c r="C35" s="40">
        <v>15413475</v>
      </c>
      <c r="D35" s="40">
        <v>15224893</v>
      </c>
      <c r="E35" s="40">
        <v>16451303</v>
      </c>
      <c r="F35" s="40">
        <v>24650891</v>
      </c>
      <c r="G35" s="6" t="s">
        <v>99</v>
      </c>
      <c r="M35" s="59"/>
      <c r="N35" s="59"/>
      <c r="O35" s="59"/>
      <c r="P35" s="59"/>
    </row>
    <row r="36" spans="2:16" ht="20.100000000000001" customHeight="1" x14ac:dyDescent="0.25">
      <c r="B36" s="13" t="s">
        <v>71</v>
      </c>
      <c r="C36" s="16">
        <v>19558</v>
      </c>
      <c r="D36" s="16">
        <v>558806</v>
      </c>
      <c r="E36" s="16">
        <v>558806</v>
      </c>
      <c r="F36" s="16">
        <v>1689248</v>
      </c>
      <c r="G36" s="7" t="s">
        <v>100</v>
      </c>
      <c r="M36" s="59"/>
      <c r="N36" s="59"/>
      <c r="O36" s="59"/>
      <c r="P36" s="59"/>
    </row>
    <row r="37" spans="2:16" ht="20.100000000000001" customHeight="1" x14ac:dyDescent="0.25">
      <c r="B37" s="13" t="s">
        <v>72</v>
      </c>
      <c r="C37" s="16">
        <v>1373211</v>
      </c>
      <c r="D37" s="16">
        <v>1373211</v>
      </c>
      <c r="E37" s="16">
        <v>7336823</v>
      </c>
      <c r="F37" s="16">
        <v>7586823</v>
      </c>
      <c r="G37" s="7" t="s">
        <v>56</v>
      </c>
      <c r="M37" s="59"/>
      <c r="N37" s="59"/>
      <c r="O37" s="59"/>
      <c r="P37" s="59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4822392</v>
      </c>
      <c r="G38" s="7" t="s">
        <v>57</v>
      </c>
      <c r="M38" s="59"/>
      <c r="N38" s="59"/>
      <c r="O38" s="59"/>
      <c r="P38" s="59"/>
    </row>
    <row r="39" spans="2:16" ht="20.100000000000001" customHeight="1" x14ac:dyDescent="0.25">
      <c r="B39" s="13" t="s">
        <v>74</v>
      </c>
      <c r="C39" s="16">
        <v>25635340</v>
      </c>
      <c r="D39" s="16">
        <v>29547418</v>
      </c>
      <c r="E39" s="16">
        <v>39154086</v>
      </c>
      <c r="F39" s="16">
        <v>52455656</v>
      </c>
      <c r="G39" s="7" t="s">
        <v>58</v>
      </c>
      <c r="M39" s="59"/>
      <c r="N39" s="59"/>
      <c r="O39" s="59"/>
      <c r="P39" s="59"/>
    </row>
    <row r="40" spans="2:16" ht="20.100000000000001" customHeight="1" x14ac:dyDescent="0.25">
      <c r="B40" s="13" t="s">
        <v>75</v>
      </c>
      <c r="C40" s="16">
        <v>0</v>
      </c>
      <c r="D40" s="16">
        <v>0</v>
      </c>
      <c r="E40" s="16">
        <v>0</v>
      </c>
      <c r="F40" s="16">
        <v>0</v>
      </c>
      <c r="G40" s="7" t="s">
        <v>101</v>
      </c>
      <c r="M40" s="59"/>
      <c r="N40" s="59"/>
      <c r="O40" s="59"/>
      <c r="P40" s="59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59"/>
      <c r="N41" s="59"/>
      <c r="O41" s="59"/>
      <c r="P41" s="59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59"/>
      <c r="N42" s="59"/>
      <c r="O42" s="59"/>
      <c r="P42" s="59"/>
    </row>
    <row r="43" spans="2:16" ht="20.100000000000001" customHeight="1" x14ac:dyDescent="0.25">
      <c r="B43" s="21" t="s">
        <v>77</v>
      </c>
      <c r="C43" s="41">
        <v>25635340</v>
      </c>
      <c r="D43" s="41">
        <v>29547418</v>
      </c>
      <c r="E43" s="41">
        <v>39154086</v>
      </c>
      <c r="F43" s="41">
        <v>52455656</v>
      </c>
      <c r="G43" s="22" t="s">
        <v>103</v>
      </c>
      <c r="M43" s="59"/>
      <c r="N43" s="59"/>
      <c r="O43" s="59"/>
      <c r="P43" s="59"/>
    </row>
    <row r="44" spans="2:16" ht="15.6" x14ac:dyDescent="0.25">
      <c r="B44" s="19"/>
      <c r="C44" s="19"/>
      <c r="D44" s="19"/>
      <c r="E44" s="23"/>
      <c r="F44" s="23"/>
      <c r="G44" s="24"/>
      <c r="M44" s="59"/>
      <c r="N44" s="59"/>
      <c r="O44" s="59"/>
      <c r="P44" s="59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59"/>
      <c r="N45" s="59"/>
      <c r="O45" s="59"/>
      <c r="P45" s="59"/>
    </row>
    <row r="46" spans="2:16" ht="20.100000000000001" customHeight="1" x14ac:dyDescent="0.25">
      <c r="B46" s="12" t="s">
        <v>25</v>
      </c>
      <c r="C46" s="43">
        <v>70000000</v>
      </c>
      <c r="D46" s="43">
        <v>70000000</v>
      </c>
      <c r="E46" s="43">
        <v>70000000</v>
      </c>
      <c r="F46" s="43">
        <v>70000000</v>
      </c>
      <c r="G46" s="6" t="s">
        <v>5</v>
      </c>
      <c r="M46" s="59"/>
      <c r="N46" s="59"/>
      <c r="O46" s="59"/>
      <c r="P46" s="59"/>
    </row>
    <row r="47" spans="2:16" ht="20.100000000000001" customHeight="1" x14ac:dyDescent="0.25">
      <c r="B47" s="13" t="s">
        <v>26</v>
      </c>
      <c r="C47" s="42">
        <v>44923120</v>
      </c>
      <c r="D47" s="42">
        <v>44923120</v>
      </c>
      <c r="E47" s="42">
        <v>39972503</v>
      </c>
      <c r="F47" s="42">
        <v>25000000</v>
      </c>
      <c r="G47" s="7" t="s">
        <v>6</v>
      </c>
      <c r="M47" s="59"/>
      <c r="N47" s="59"/>
      <c r="O47" s="59"/>
      <c r="P47" s="59"/>
    </row>
    <row r="48" spans="2:16" ht="20.100000000000001" customHeight="1" x14ac:dyDescent="0.25">
      <c r="B48" s="13" t="s">
        <v>105</v>
      </c>
      <c r="C48" s="42">
        <v>44923120</v>
      </c>
      <c r="D48" s="42">
        <v>44923120</v>
      </c>
      <c r="E48" s="42">
        <v>39972503</v>
      </c>
      <c r="F48" s="42">
        <v>25000000</v>
      </c>
      <c r="G48" s="7" t="s">
        <v>7</v>
      </c>
      <c r="M48" s="59"/>
      <c r="N48" s="59"/>
      <c r="O48" s="59"/>
      <c r="P48" s="59"/>
    </row>
    <row r="49" spans="2:16" ht="20.100000000000001" customHeight="1" x14ac:dyDescent="0.25">
      <c r="B49" s="13" t="s">
        <v>52</v>
      </c>
      <c r="C49" s="42">
        <v>0</v>
      </c>
      <c r="D49" s="42">
        <v>0</v>
      </c>
      <c r="E49" s="42">
        <v>0</v>
      </c>
      <c r="F49" s="42">
        <v>6967993</v>
      </c>
      <c r="G49" s="7" t="s">
        <v>46</v>
      </c>
      <c r="M49" s="59"/>
      <c r="N49" s="59"/>
      <c r="O49" s="59"/>
      <c r="P49" s="59"/>
    </row>
    <row r="50" spans="2:16" ht="20.100000000000001" customHeight="1" x14ac:dyDescent="0.25">
      <c r="B50" s="13" t="s">
        <v>27</v>
      </c>
      <c r="C50" s="42">
        <v>0</v>
      </c>
      <c r="D50" s="42">
        <v>0</v>
      </c>
      <c r="E50" s="42">
        <v>0</v>
      </c>
      <c r="F50" s="42">
        <v>6451913</v>
      </c>
      <c r="G50" s="7" t="s">
        <v>8</v>
      </c>
      <c r="M50" s="59"/>
      <c r="N50" s="59"/>
      <c r="O50" s="59"/>
      <c r="P50" s="59"/>
    </row>
    <row r="51" spans="2:16" ht="20.100000000000001" customHeight="1" x14ac:dyDescent="0.25">
      <c r="B51" s="13" t="s">
        <v>28</v>
      </c>
      <c r="C51" s="42">
        <v>0</v>
      </c>
      <c r="D51" s="42">
        <v>0</v>
      </c>
      <c r="E51" s="42">
        <v>0</v>
      </c>
      <c r="F51" s="42">
        <v>0</v>
      </c>
      <c r="G51" s="7" t="s">
        <v>9</v>
      </c>
      <c r="M51" s="59"/>
      <c r="N51" s="59"/>
      <c r="O51" s="59"/>
      <c r="P51" s="59"/>
    </row>
    <row r="52" spans="2:16" ht="20.100000000000001" customHeight="1" x14ac:dyDescent="0.25">
      <c r="B52" s="13" t="s">
        <v>29</v>
      </c>
      <c r="C52" s="42">
        <v>0</v>
      </c>
      <c r="D52" s="42">
        <v>0</v>
      </c>
      <c r="E52" s="42">
        <v>0</v>
      </c>
      <c r="F52" s="42">
        <v>18201872</v>
      </c>
      <c r="G52" s="7" t="s">
        <v>106</v>
      </c>
      <c r="M52" s="59"/>
      <c r="N52" s="59"/>
      <c r="O52" s="59"/>
      <c r="P52" s="59"/>
    </row>
    <row r="53" spans="2:16" ht="20.100000000000001" customHeight="1" x14ac:dyDescent="0.25">
      <c r="B53" s="13" t="s">
        <v>30</v>
      </c>
      <c r="C53" s="42">
        <v>0</v>
      </c>
      <c r="D53" s="42">
        <v>0</v>
      </c>
      <c r="E53" s="42">
        <v>0</v>
      </c>
      <c r="F53" s="42">
        <v>0</v>
      </c>
      <c r="G53" s="7" t="s">
        <v>10</v>
      </c>
      <c r="M53" s="59"/>
      <c r="N53" s="59"/>
      <c r="O53" s="59"/>
      <c r="P53" s="59"/>
    </row>
    <row r="54" spans="2:16" ht="20.100000000000001" customHeight="1" x14ac:dyDescent="0.25">
      <c r="B54" s="13" t="s">
        <v>31</v>
      </c>
      <c r="C54" s="42">
        <v>0</v>
      </c>
      <c r="D54" s="42">
        <v>0</v>
      </c>
      <c r="E54" s="42">
        <v>0</v>
      </c>
      <c r="F54" s="42">
        <v>0</v>
      </c>
      <c r="G54" s="7" t="s">
        <v>11</v>
      </c>
      <c r="M54" s="59"/>
      <c r="N54" s="59"/>
      <c r="O54" s="59"/>
      <c r="P54" s="59"/>
    </row>
    <row r="55" spans="2:16" ht="20.100000000000001" customHeight="1" x14ac:dyDescent="0.25">
      <c r="B55" s="13" t="s">
        <v>183</v>
      </c>
      <c r="C55" s="42">
        <v>0</v>
      </c>
      <c r="D55" s="42">
        <v>0</v>
      </c>
      <c r="E55" s="42">
        <v>0</v>
      </c>
      <c r="F55" s="42">
        <v>0</v>
      </c>
      <c r="G55" s="7" t="s">
        <v>176</v>
      </c>
      <c r="M55" s="59"/>
      <c r="N55" s="59"/>
      <c r="O55" s="59"/>
      <c r="P55" s="59"/>
    </row>
    <row r="56" spans="2:16" ht="20.100000000000001" customHeight="1" x14ac:dyDescent="0.25">
      <c r="B56" s="13" t="s">
        <v>184</v>
      </c>
      <c r="C56" s="42">
        <v>0</v>
      </c>
      <c r="D56" s="42">
        <v>0</v>
      </c>
      <c r="E56" s="42">
        <v>0</v>
      </c>
      <c r="F56" s="42">
        <v>0</v>
      </c>
      <c r="G56" s="7" t="s">
        <v>177</v>
      </c>
      <c r="M56" s="59"/>
      <c r="N56" s="59"/>
      <c r="O56" s="59"/>
      <c r="P56" s="59"/>
    </row>
    <row r="57" spans="2:16" ht="20.100000000000001" customHeight="1" x14ac:dyDescent="0.25">
      <c r="B57" s="13" t="s">
        <v>32</v>
      </c>
      <c r="C57" s="42">
        <v>0</v>
      </c>
      <c r="D57" s="42">
        <v>0</v>
      </c>
      <c r="E57" s="42">
        <v>0</v>
      </c>
      <c r="F57" s="42">
        <v>0</v>
      </c>
      <c r="G57" s="7" t="s">
        <v>178</v>
      </c>
      <c r="M57" s="59"/>
      <c r="N57" s="59"/>
      <c r="O57" s="59"/>
      <c r="P57" s="59"/>
    </row>
    <row r="58" spans="2:16" ht="20.100000000000001" customHeight="1" x14ac:dyDescent="0.25">
      <c r="B58" s="13" t="s">
        <v>34</v>
      </c>
      <c r="C58" s="42">
        <v>-22998970</v>
      </c>
      <c r="D58" s="42">
        <v>-22436520</v>
      </c>
      <c r="E58" s="42">
        <v>-21911148</v>
      </c>
      <c r="F58" s="42">
        <v>-52312774</v>
      </c>
      <c r="G58" s="7" t="s">
        <v>107</v>
      </c>
      <c r="M58" s="59"/>
      <c r="N58" s="59"/>
      <c r="O58" s="59"/>
      <c r="P58" s="59"/>
    </row>
    <row r="59" spans="2:16" ht="20.100000000000001" customHeight="1" x14ac:dyDescent="0.25">
      <c r="B59" s="13" t="s">
        <v>33</v>
      </c>
      <c r="C59" s="42">
        <v>21924150</v>
      </c>
      <c r="D59" s="42">
        <v>22486600</v>
      </c>
      <c r="E59" s="42">
        <v>18061355</v>
      </c>
      <c r="F59" s="42">
        <v>4309004</v>
      </c>
      <c r="G59" s="7" t="s">
        <v>13</v>
      </c>
      <c r="M59" s="59"/>
      <c r="N59" s="59"/>
      <c r="O59" s="59"/>
      <c r="P59" s="59"/>
    </row>
    <row r="60" spans="2:16" ht="20.100000000000001" customHeight="1" x14ac:dyDescent="0.25">
      <c r="B60" s="27" t="s">
        <v>185</v>
      </c>
      <c r="C60" s="42">
        <v>0</v>
      </c>
      <c r="D60" s="42">
        <v>0</v>
      </c>
      <c r="E60" s="42">
        <v>0</v>
      </c>
      <c r="F60" s="42">
        <v>0</v>
      </c>
      <c r="G60" s="28" t="s">
        <v>179</v>
      </c>
      <c r="M60" s="59"/>
      <c r="N60" s="59"/>
      <c r="O60" s="59"/>
      <c r="P60" s="59"/>
    </row>
    <row r="61" spans="2:16" ht="20.100000000000001" customHeight="1" x14ac:dyDescent="0.25">
      <c r="B61" s="14" t="s">
        <v>53</v>
      </c>
      <c r="C61" s="44">
        <v>47559490</v>
      </c>
      <c r="D61" s="44">
        <v>52034018</v>
      </c>
      <c r="E61" s="44">
        <v>57215441</v>
      </c>
      <c r="F61" s="44">
        <v>56764660</v>
      </c>
      <c r="G61" s="8" t="s">
        <v>12</v>
      </c>
      <c r="M61" s="59"/>
      <c r="N61" s="59"/>
      <c r="O61" s="59"/>
      <c r="P61" s="59"/>
    </row>
    <row r="62" spans="2:16" ht="15.6" x14ac:dyDescent="0.25">
      <c r="B62" s="15"/>
      <c r="C62" s="15"/>
      <c r="D62" s="15"/>
      <c r="E62" s="18"/>
      <c r="F62" s="18"/>
      <c r="G62" s="10"/>
      <c r="M62" s="59"/>
      <c r="N62" s="59"/>
      <c r="O62" s="59"/>
      <c r="P62" s="59"/>
    </row>
    <row r="63" spans="2:16" ht="15.6" x14ac:dyDescent="0.25">
      <c r="B63" s="15"/>
      <c r="C63" s="15"/>
      <c r="D63" s="15"/>
      <c r="E63" s="18"/>
      <c r="F63" s="18"/>
      <c r="G63" s="10"/>
      <c r="M63" s="59"/>
      <c r="N63" s="59"/>
      <c r="O63" s="59"/>
      <c r="P63" s="59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59"/>
      <c r="N64" s="59"/>
      <c r="O64" s="59"/>
      <c r="P64" s="59"/>
    </row>
    <row r="65" spans="2:16" ht="20.100000000000001" customHeight="1" x14ac:dyDescent="0.25">
      <c r="B65" s="12" t="s">
        <v>186</v>
      </c>
      <c r="C65" s="43">
        <v>0</v>
      </c>
      <c r="D65" s="43">
        <v>0</v>
      </c>
      <c r="E65" s="43">
        <v>0</v>
      </c>
      <c r="F65" s="43">
        <v>0</v>
      </c>
      <c r="G65" s="6" t="s">
        <v>180</v>
      </c>
      <c r="M65" s="59"/>
      <c r="N65" s="59"/>
      <c r="O65" s="59"/>
      <c r="P65" s="59"/>
    </row>
    <row r="66" spans="2:16" ht="20.100000000000001" customHeight="1" x14ac:dyDescent="0.25">
      <c r="B66" s="13" t="s">
        <v>187</v>
      </c>
      <c r="C66" s="42">
        <v>0</v>
      </c>
      <c r="D66" s="42">
        <v>0</v>
      </c>
      <c r="E66" s="42">
        <v>0</v>
      </c>
      <c r="F66" s="42">
        <v>0</v>
      </c>
      <c r="G66" s="7" t="s">
        <v>181</v>
      </c>
      <c r="M66" s="59"/>
      <c r="N66" s="59"/>
      <c r="O66" s="59"/>
      <c r="P66" s="59"/>
    </row>
    <row r="67" spans="2:16" ht="20.100000000000001" customHeight="1" x14ac:dyDescent="0.25">
      <c r="B67" s="13" t="s">
        <v>84</v>
      </c>
      <c r="C67" s="42">
        <v>0</v>
      </c>
      <c r="D67" s="42">
        <v>0</v>
      </c>
      <c r="E67" s="42">
        <v>0</v>
      </c>
      <c r="F67" s="42">
        <v>0</v>
      </c>
      <c r="G67" s="7" t="s">
        <v>60</v>
      </c>
      <c r="M67" s="59"/>
      <c r="N67" s="59"/>
      <c r="O67" s="59"/>
      <c r="P67" s="59"/>
    </row>
    <row r="68" spans="2:16" ht="20.100000000000001" customHeight="1" x14ac:dyDescent="0.25">
      <c r="B68" s="13" t="s">
        <v>188</v>
      </c>
      <c r="C68" s="42">
        <v>430173</v>
      </c>
      <c r="D68" s="42">
        <v>354962</v>
      </c>
      <c r="E68" s="42">
        <v>425089</v>
      </c>
      <c r="F68" s="42">
        <v>282681</v>
      </c>
      <c r="G68" s="7" t="s">
        <v>61</v>
      </c>
      <c r="M68" s="59"/>
      <c r="N68" s="59"/>
      <c r="O68" s="59"/>
      <c r="P68" s="59"/>
    </row>
    <row r="69" spans="2:16" ht="20.100000000000001" customHeight="1" x14ac:dyDescent="0.25">
      <c r="B69" s="13" t="s">
        <v>189</v>
      </c>
      <c r="C69" s="42">
        <v>0</v>
      </c>
      <c r="D69" s="42">
        <v>0</v>
      </c>
      <c r="E69" s="42">
        <v>0</v>
      </c>
      <c r="F69" s="42">
        <v>0</v>
      </c>
      <c r="G69" s="7" t="s">
        <v>182</v>
      </c>
      <c r="M69" s="59"/>
      <c r="N69" s="59"/>
      <c r="O69" s="59"/>
      <c r="P69" s="59"/>
    </row>
    <row r="70" spans="2:16" ht="20.100000000000001" customHeight="1" x14ac:dyDescent="0.25">
      <c r="B70" s="13" t="s">
        <v>190</v>
      </c>
      <c r="C70" s="42">
        <v>400</v>
      </c>
      <c r="D70" s="42">
        <v>0</v>
      </c>
      <c r="E70" s="42">
        <v>1473</v>
      </c>
      <c r="F70" s="42">
        <v>0</v>
      </c>
      <c r="G70" s="7" t="s">
        <v>62</v>
      </c>
      <c r="M70" s="59"/>
      <c r="N70" s="59"/>
      <c r="O70" s="59"/>
      <c r="P70" s="59"/>
    </row>
    <row r="71" spans="2:16" ht="20.100000000000001" customHeight="1" x14ac:dyDescent="0.25">
      <c r="B71" s="13" t="s">
        <v>79</v>
      </c>
      <c r="C71" s="42">
        <v>3303882</v>
      </c>
      <c r="D71" s="42">
        <v>0</v>
      </c>
      <c r="E71" s="42">
        <v>28200</v>
      </c>
      <c r="F71" s="42">
        <v>0</v>
      </c>
      <c r="G71" s="7" t="s">
        <v>63</v>
      </c>
      <c r="M71" s="59"/>
      <c r="N71" s="59"/>
      <c r="O71" s="59"/>
      <c r="P71" s="59"/>
    </row>
    <row r="72" spans="2:16" ht="20.100000000000001" customHeight="1" x14ac:dyDescent="0.25">
      <c r="B72" s="13" t="s">
        <v>80</v>
      </c>
      <c r="C72" s="42">
        <v>-3734055</v>
      </c>
      <c r="D72" s="42">
        <v>-354962</v>
      </c>
      <c r="E72" s="42">
        <v>-453289</v>
      </c>
      <c r="F72" s="42">
        <v>-282681</v>
      </c>
      <c r="G72" s="7" t="s">
        <v>64</v>
      </c>
      <c r="M72" s="59"/>
      <c r="N72" s="59"/>
      <c r="O72" s="59"/>
      <c r="P72" s="59"/>
    </row>
    <row r="73" spans="2:16" ht="20.100000000000001" customHeight="1" x14ac:dyDescent="0.25">
      <c r="B73" s="13" t="s">
        <v>81</v>
      </c>
      <c r="C73" s="42">
        <v>4418227</v>
      </c>
      <c r="D73" s="42">
        <v>5422982</v>
      </c>
      <c r="E73" s="42">
        <v>806522</v>
      </c>
      <c r="F73" s="42">
        <v>19000</v>
      </c>
      <c r="G73" s="7" t="s">
        <v>47</v>
      </c>
      <c r="M73" s="59"/>
      <c r="N73" s="59"/>
      <c r="O73" s="59"/>
      <c r="P73" s="59"/>
    </row>
    <row r="74" spans="2:16" ht="20.100000000000001" customHeight="1" x14ac:dyDescent="0.25">
      <c r="B74" s="13" t="s">
        <v>82</v>
      </c>
      <c r="C74" s="42">
        <v>1154881</v>
      </c>
      <c r="D74" s="42">
        <v>5259908</v>
      </c>
      <c r="E74" s="42">
        <v>0</v>
      </c>
      <c r="F74" s="42">
        <v>2000000</v>
      </c>
      <c r="G74" s="7" t="s">
        <v>48</v>
      </c>
      <c r="M74" s="59"/>
      <c r="N74" s="59"/>
      <c r="O74" s="59"/>
      <c r="P74" s="59"/>
    </row>
    <row r="75" spans="2:16" ht="20.100000000000001" customHeight="1" x14ac:dyDescent="0.25">
      <c r="B75" s="13" t="s">
        <v>191</v>
      </c>
      <c r="C75" s="42">
        <v>-470709</v>
      </c>
      <c r="D75" s="42">
        <v>-191888</v>
      </c>
      <c r="E75" s="42">
        <v>353233</v>
      </c>
      <c r="F75" s="42">
        <v>-2263681</v>
      </c>
      <c r="G75" s="7" t="s">
        <v>65</v>
      </c>
      <c r="M75" s="59"/>
      <c r="N75" s="59"/>
      <c r="O75" s="59"/>
      <c r="P75" s="59"/>
    </row>
    <row r="76" spans="2:16" ht="20.100000000000001" customHeight="1" x14ac:dyDescent="0.25">
      <c r="B76" s="13" t="s">
        <v>83</v>
      </c>
      <c r="C76" s="42">
        <v>91741</v>
      </c>
      <c r="D76" s="42">
        <v>286772</v>
      </c>
      <c r="E76" s="42">
        <v>710166</v>
      </c>
      <c r="F76" s="42">
        <v>0</v>
      </c>
      <c r="G76" s="7" t="s">
        <v>66</v>
      </c>
      <c r="M76" s="59"/>
      <c r="N76" s="59"/>
      <c r="O76" s="59"/>
      <c r="P76" s="59"/>
    </row>
    <row r="77" spans="2:16" ht="20.100000000000001" customHeight="1" x14ac:dyDescent="0.25">
      <c r="B77" s="13" t="s">
        <v>122</v>
      </c>
      <c r="C77" s="42">
        <v>-562450</v>
      </c>
      <c r="D77" s="42">
        <v>-478660</v>
      </c>
      <c r="E77" s="42">
        <v>-356933</v>
      </c>
      <c r="F77" s="42">
        <v>-2263681</v>
      </c>
      <c r="G77" s="7" t="s">
        <v>131</v>
      </c>
      <c r="M77" s="59"/>
      <c r="N77" s="59"/>
      <c r="O77" s="59"/>
      <c r="P77" s="59"/>
    </row>
    <row r="78" spans="2:16" ht="20.100000000000001" customHeight="1" x14ac:dyDescent="0.25">
      <c r="B78" s="13" t="s">
        <v>85</v>
      </c>
      <c r="C78" s="42">
        <v>0</v>
      </c>
      <c r="D78" s="42">
        <v>0</v>
      </c>
      <c r="E78" s="42">
        <v>0</v>
      </c>
      <c r="F78" s="42">
        <v>0</v>
      </c>
      <c r="G78" s="7" t="s">
        <v>123</v>
      </c>
      <c r="M78" s="59"/>
      <c r="N78" s="59"/>
      <c r="O78" s="59"/>
      <c r="P78" s="59"/>
    </row>
    <row r="79" spans="2:16" ht="20.100000000000001" customHeight="1" x14ac:dyDescent="0.25">
      <c r="B79" s="13" t="s">
        <v>124</v>
      </c>
      <c r="C79" s="42">
        <v>0</v>
      </c>
      <c r="D79" s="42">
        <v>0</v>
      </c>
      <c r="E79" s="42">
        <v>0</v>
      </c>
      <c r="F79" s="42">
        <v>0</v>
      </c>
      <c r="G79" s="7" t="s">
        <v>125</v>
      </c>
      <c r="M79" s="59"/>
      <c r="N79" s="59"/>
      <c r="O79" s="59"/>
      <c r="P79" s="59"/>
    </row>
    <row r="80" spans="2:16" ht="20.100000000000001" customHeight="1" x14ac:dyDescent="0.25">
      <c r="B80" s="13" t="s">
        <v>126</v>
      </c>
      <c r="C80" s="42">
        <v>0</v>
      </c>
      <c r="D80" s="42">
        <v>0</v>
      </c>
      <c r="E80" s="42">
        <v>0</v>
      </c>
      <c r="F80" s="42">
        <v>0</v>
      </c>
      <c r="G80" s="7" t="s">
        <v>108</v>
      </c>
      <c r="M80" s="59"/>
      <c r="N80" s="59"/>
      <c r="O80" s="59"/>
      <c r="P80" s="59"/>
    </row>
    <row r="81" spans="2:16" ht="20.100000000000001" customHeight="1" x14ac:dyDescent="0.25">
      <c r="B81" s="13" t="s">
        <v>127</v>
      </c>
      <c r="C81" s="42">
        <v>0</v>
      </c>
      <c r="D81" s="42">
        <v>0</v>
      </c>
      <c r="E81" s="42">
        <v>0</v>
      </c>
      <c r="F81" s="42">
        <v>0</v>
      </c>
      <c r="G81" s="7" t="s">
        <v>128</v>
      </c>
      <c r="M81" s="59"/>
      <c r="N81" s="59"/>
      <c r="O81" s="59"/>
      <c r="P81" s="59"/>
    </row>
    <row r="82" spans="2:16" ht="20.100000000000001" customHeight="1" x14ac:dyDescent="0.25">
      <c r="B82" s="13" t="s">
        <v>118</v>
      </c>
      <c r="C82" s="42">
        <v>-562450</v>
      </c>
      <c r="D82" s="42">
        <v>-478660</v>
      </c>
      <c r="E82" s="42">
        <v>-356933</v>
      </c>
      <c r="F82" s="42">
        <v>-2263681</v>
      </c>
      <c r="G82" s="7" t="s">
        <v>117</v>
      </c>
      <c r="M82" s="59"/>
      <c r="N82" s="59"/>
      <c r="O82" s="59"/>
      <c r="P82" s="59"/>
    </row>
    <row r="83" spans="2:16" ht="20.100000000000001" customHeight="1" x14ac:dyDescent="0.25">
      <c r="B83" s="13" t="s">
        <v>185</v>
      </c>
      <c r="C83" s="42">
        <v>0</v>
      </c>
      <c r="D83" s="42">
        <v>0</v>
      </c>
      <c r="E83" s="42">
        <v>0</v>
      </c>
      <c r="F83" s="42">
        <v>0</v>
      </c>
      <c r="G83" s="7" t="s">
        <v>179</v>
      </c>
      <c r="M83" s="59"/>
      <c r="N83" s="59"/>
      <c r="O83" s="59"/>
      <c r="P83" s="59"/>
    </row>
    <row r="84" spans="2:16" ht="20.100000000000001" customHeight="1" x14ac:dyDescent="0.25">
      <c r="B84" s="14" t="s">
        <v>129</v>
      </c>
      <c r="C84" s="44">
        <v>-562450</v>
      </c>
      <c r="D84" s="44">
        <v>-478660</v>
      </c>
      <c r="E84" s="44">
        <v>-356933</v>
      </c>
      <c r="F84" s="44">
        <v>-2263681</v>
      </c>
      <c r="G84" s="8" t="s">
        <v>130</v>
      </c>
      <c r="M84" s="59"/>
      <c r="N84" s="59"/>
      <c r="O84" s="59"/>
      <c r="P84" s="59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59"/>
      <c r="N85" s="59"/>
      <c r="O85" s="59"/>
      <c r="P85" s="59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59"/>
      <c r="N86" s="59"/>
      <c r="O86" s="59"/>
      <c r="P86" s="59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59"/>
      <c r="N87" s="59"/>
      <c r="O87" s="59"/>
      <c r="P87" s="59"/>
    </row>
    <row r="88" spans="2:16" ht="20.100000000000001" customHeight="1" x14ac:dyDescent="0.25">
      <c r="B88" s="12" t="s">
        <v>37</v>
      </c>
      <c r="C88" s="43">
        <v>307</v>
      </c>
      <c r="D88" s="43">
        <v>694</v>
      </c>
      <c r="E88" s="43">
        <v>532</v>
      </c>
      <c r="F88" s="43">
        <v>4846124</v>
      </c>
      <c r="G88" s="6" t="s">
        <v>15</v>
      </c>
      <c r="M88" s="59"/>
      <c r="N88" s="59"/>
      <c r="O88" s="59"/>
      <c r="P88" s="59"/>
    </row>
    <row r="89" spans="2:16" ht="20.100000000000001" customHeight="1" x14ac:dyDescent="0.25">
      <c r="B89" s="13" t="s">
        <v>38</v>
      </c>
      <c r="C89" s="42">
        <v>4056323</v>
      </c>
      <c r="D89" s="42">
        <v>-4288883</v>
      </c>
      <c r="E89" s="42">
        <v>-36416</v>
      </c>
      <c r="F89" s="42">
        <v>-2209834</v>
      </c>
      <c r="G89" s="7" t="s">
        <v>16</v>
      </c>
      <c r="M89" s="59"/>
      <c r="N89" s="59"/>
      <c r="O89" s="59"/>
      <c r="P89" s="59"/>
    </row>
    <row r="90" spans="2:16" ht="20.100000000000001" customHeight="1" x14ac:dyDescent="0.25">
      <c r="B90" s="13" t="s">
        <v>39</v>
      </c>
      <c r="C90" s="42">
        <v>-151</v>
      </c>
      <c r="D90" s="42">
        <v>5301491</v>
      </c>
      <c r="E90" s="42">
        <v>1417020</v>
      </c>
      <c r="F90" s="42">
        <v>0</v>
      </c>
      <c r="G90" s="7" t="s">
        <v>17</v>
      </c>
      <c r="M90" s="59"/>
      <c r="N90" s="59"/>
      <c r="O90" s="59"/>
      <c r="P90" s="59"/>
    </row>
    <row r="91" spans="2:16" ht="20.100000000000001" customHeight="1" x14ac:dyDescent="0.25">
      <c r="B91" s="13" t="s">
        <v>40</v>
      </c>
      <c r="C91" s="42">
        <v>-4052727</v>
      </c>
      <c r="D91" s="42">
        <v>-1012995</v>
      </c>
      <c r="E91" s="42">
        <v>-1380442</v>
      </c>
      <c r="F91" s="42">
        <v>-2635758</v>
      </c>
      <c r="G91" s="7" t="s">
        <v>18</v>
      </c>
      <c r="M91" s="59"/>
      <c r="N91" s="59"/>
      <c r="O91" s="59"/>
      <c r="P91" s="59"/>
    </row>
    <row r="92" spans="2:16" ht="20.100000000000001" customHeight="1" x14ac:dyDescent="0.25">
      <c r="B92" s="21" t="s">
        <v>41</v>
      </c>
      <c r="C92" s="44">
        <v>3752</v>
      </c>
      <c r="D92" s="44">
        <v>307</v>
      </c>
      <c r="E92" s="44">
        <v>694</v>
      </c>
      <c r="F92" s="44">
        <v>532</v>
      </c>
      <c r="G92" s="22" t="s">
        <v>109</v>
      </c>
      <c r="M92" s="59"/>
      <c r="N92" s="59"/>
      <c r="O92" s="59"/>
      <c r="P92" s="59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5" t="s">
        <v>204</v>
      </c>
      <c r="D96" s="45" t="s">
        <v>204</v>
      </c>
      <c r="E96" s="45">
        <f>+E8*100/E10</f>
        <v>74.377018622026242</v>
      </c>
      <c r="F96" s="45">
        <f>+F8*100/F10</f>
        <v>128.595032</v>
      </c>
      <c r="G96" s="3" t="s">
        <v>135</v>
      </c>
    </row>
    <row r="97" spans="1:8" ht="20.100000000000001" customHeight="1" x14ac:dyDescent="0.25">
      <c r="B97" s="13" t="s">
        <v>136</v>
      </c>
      <c r="C97" s="46">
        <f>+C84/C10</f>
        <v>-1.2520279090143338E-2</v>
      </c>
      <c r="D97" s="46">
        <f>+D84/D10</f>
        <v>-1.065509252251402E-2</v>
      </c>
      <c r="E97" s="46">
        <f>+E84/E10</f>
        <v>-8.9294633363339801E-3</v>
      </c>
      <c r="F97" s="46">
        <f>+F84/F10</f>
        <v>-9.0547240000000001E-2</v>
      </c>
      <c r="G97" s="4" t="s">
        <v>137</v>
      </c>
    </row>
    <row r="98" spans="1:8" ht="20.100000000000001" customHeight="1" x14ac:dyDescent="0.25">
      <c r="B98" s="13" t="s">
        <v>138</v>
      </c>
      <c r="C98" s="46">
        <f>+C55/C10</f>
        <v>0</v>
      </c>
      <c r="D98" s="46">
        <f>+D55/D10</f>
        <v>0</v>
      </c>
      <c r="E98" s="46">
        <f>+E55/E10</f>
        <v>0</v>
      </c>
      <c r="F98" s="46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6">
        <f>+C59/C10</f>
        <v>0.48803711763564062</v>
      </c>
      <c r="D99" s="46">
        <f>+D59/D10</f>
        <v>0.50055739672578392</v>
      </c>
      <c r="E99" s="46">
        <f>+E59/E10</f>
        <v>0.45184448419454742</v>
      </c>
      <c r="F99" s="46">
        <f>+F59/F10</f>
        <v>0.17236016000000001</v>
      </c>
      <c r="G99" s="4" t="s">
        <v>141</v>
      </c>
    </row>
    <row r="100" spans="1:8" ht="20.100000000000001" customHeight="1" x14ac:dyDescent="0.25">
      <c r="B100" s="13" t="s">
        <v>142</v>
      </c>
      <c r="C100" s="46" t="s">
        <v>204</v>
      </c>
      <c r="D100" s="46" t="s">
        <v>204</v>
      </c>
      <c r="E100" s="46">
        <f>+E11/E84</f>
        <v>-25.757426996102907</v>
      </c>
      <c r="F100" s="46">
        <f>+F11/F84</f>
        <v>-3.4236272690365825</v>
      </c>
      <c r="G100" s="4" t="s">
        <v>143</v>
      </c>
    </row>
    <row r="101" spans="1:8" ht="20.100000000000001" customHeight="1" x14ac:dyDescent="0.25">
      <c r="B101" s="13" t="s">
        <v>144</v>
      </c>
      <c r="C101" s="46" t="s">
        <v>204</v>
      </c>
      <c r="D101" s="46" t="s">
        <v>204</v>
      </c>
      <c r="E101" s="46">
        <f>+E55*100/E11</f>
        <v>0</v>
      </c>
      <c r="F101" s="46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6">
        <f>+C55*100/C84</f>
        <v>0</v>
      </c>
      <c r="D102" s="46">
        <f>+D55*100/D84</f>
        <v>0</v>
      </c>
      <c r="E102" s="46">
        <f>+E55*100/E84</f>
        <v>0</v>
      </c>
      <c r="F102" s="46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7" t="s">
        <v>204</v>
      </c>
      <c r="D103" s="47" t="s">
        <v>204</v>
      </c>
      <c r="E103" s="47">
        <f>+E11/E59</f>
        <v>0.50902469333004086</v>
      </c>
      <c r="F103" s="47">
        <f>+F11/F59</f>
        <v>1.7985594814950276</v>
      </c>
      <c r="G103" s="8" t="s">
        <v>149</v>
      </c>
    </row>
    <row r="104" spans="1:8" ht="20.100000000000001" customHeight="1" x14ac:dyDescent="0.25">
      <c r="B104" s="48"/>
      <c r="C104" s="49"/>
      <c r="D104" s="49"/>
      <c r="E104" s="49"/>
      <c r="F104" s="49"/>
      <c r="G104" s="50"/>
    </row>
    <row r="105" spans="1:8" ht="20.100000000000001" customHeight="1" x14ac:dyDescent="0.25">
      <c r="B105" s="51" t="s">
        <v>150</v>
      </c>
      <c r="C105" s="52" t="s">
        <v>204</v>
      </c>
      <c r="D105" s="52" t="s">
        <v>204</v>
      </c>
      <c r="E105" s="52" t="s">
        <v>204</v>
      </c>
      <c r="F105" s="52" t="s">
        <v>204</v>
      </c>
      <c r="G105" s="3" t="s">
        <v>151</v>
      </c>
    </row>
    <row r="106" spans="1:8" ht="20.100000000000001" customHeight="1" x14ac:dyDescent="0.25">
      <c r="B106" s="13" t="s">
        <v>152</v>
      </c>
      <c r="C106" s="53" t="s">
        <v>204</v>
      </c>
      <c r="D106" s="53" t="s">
        <v>204</v>
      </c>
      <c r="E106" s="53" t="s">
        <v>204</v>
      </c>
      <c r="F106" s="53" t="s">
        <v>204</v>
      </c>
      <c r="G106" s="4" t="s">
        <v>153</v>
      </c>
    </row>
    <row r="107" spans="1:8" ht="20.100000000000001" customHeight="1" x14ac:dyDescent="0.25">
      <c r="B107" s="13" t="s">
        <v>154</v>
      </c>
      <c r="C107" s="53" t="s">
        <v>204</v>
      </c>
      <c r="D107" s="53" t="s">
        <v>204</v>
      </c>
      <c r="E107" s="53" t="s">
        <v>204</v>
      </c>
      <c r="F107" s="53" t="s">
        <v>204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3">
        <f>C82*100/C30</f>
        <v>-1.1826241198128913</v>
      </c>
      <c r="D108" s="53">
        <f>D82*100/D30</f>
        <v>-0.91989820966737568</v>
      </c>
      <c r="E108" s="53">
        <f>E82*100/E30</f>
        <v>-0.62384033708662667</v>
      </c>
      <c r="F108" s="53">
        <f>F82*100/F30</f>
        <v>-3.9878350367993045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4">
        <f>+C84*100/C59</f>
        <v>-2.5654358321759339</v>
      </c>
      <c r="D109" s="54">
        <f>+D84*100/D59</f>
        <v>-2.1286455044337518</v>
      </c>
      <c r="E109" s="54">
        <f>+E84*100/E59</f>
        <v>-1.9762249288605422</v>
      </c>
      <c r="F109" s="54">
        <f>+F84*100/F59</f>
        <v>-52.533740975872846</v>
      </c>
      <c r="G109" s="5" t="s">
        <v>159</v>
      </c>
      <c r="H109" s="55"/>
    </row>
    <row r="110" spans="1:8" ht="20.100000000000001" customHeight="1" x14ac:dyDescent="0.25">
      <c r="A110" s="2"/>
      <c r="B110" s="48"/>
      <c r="C110" s="56"/>
      <c r="D110" s="56"/>
      <c r="E110" s="56"/>
      <c r="F110" s="56"/>
      <c r="G110" s="57"/>
      <c r="H110" s="55"/>
    </row>
    <row r="111" spans="1:8" ht="20.100000000000001" customHeight="1" x14ac:dyDescent="0.25">
      <c r="A111" s="2"/>
      <c r="B111" s="12" t="s">
        <v>160</v>
      </c>
      <c r="C111" s="45">
        <f>+C43*100/C30</f>
        <v>53.901629306790298</v>
      </c>
      <c r="D111" s="45">
        <f>+D43*100/D30</f>
        <v>56.784809506734611</v>
      </c>
      <c r="E111" s="45">
        <f>+E43*100/E30</f>
        <v>68.432726053793772</v>
      </c>
      <c r="F111" s="45">
        <f>+F43*100/F30</f>
        <v>92.409002361680663</v>
      </c>
      <c r="G111" s="3" t="s">
        <v>161</v>
      </c>
      <c r="H111" s="55"/>
    </row>
    <row r="112" spans="1:8" ht="20.100000000000001" customHeight="1" x14ac:dyDescent="0.25">
      <c r="A112" s="2"/>
      <c r="B112" s="13" t="s">
        <v>162</v>
      </c>
      <c r="C112" s="46">
        <f>+(C59+C60)*100/C30</f>
        <v>46.098370693209702</v>
      </c>
      <c r="D112" s="46">
        <f>+(D59+D60)*100/D30</f>
        <v>43.215190493265389</v>
      </c>
      <c r="E112" s="46">
        <f>+(E59+E60)*100/E30</f>
        <v>31.567273946206235</v>
      </c>
      <c r="F112" s="46">
        <f>+(F59+F60)*100/F30</f>
        <v>7.5909976383193349</v>
      </c>
      <c r="G112" s="4" t="s">
        <v>163</v>
      </c>
      <c r="H112" s="55"/>
    </row>
    <row r="113" spans="1:8" ht="20.100000000000001" customHeight="1" x14ac:dyDescent="0.25">
      <c r="A113" s="2"/>
      <c r="B113" s="14" t="s">
        <v>164</v>
      </c>
      <c r="C113" s="47">
        <f>+C75/C76</f>
        <v>-5.1308466225569811</v>
      </c>
      <c r="D113" s="47">
        <f>+D75/D76</f>
        <v>-0.66913087749152633</v>
      </c>
      <c r="E113" s="47">
        <f>+E75/E76</f>
        <v>0.49739497525930559</v>
      </c>
      <c r="F113" s="47" t="s">
        <v>204</v>
      </c>
      <c r="G113" s="5" t="s">
        <v>165</v>
      </c>
      <c r="H113" s="55"/>
    </row>
    <row r="114" spans="1:8" ht="20.100000000000001" customHeight="1" x14ac:dyDescent="0.25">
      <c r="A114" s="2"/>
      <c r="B114" s="58"/>
      <c r="C114" s="56"/>
      <c r="D114" s="56"/>
      <c r="E114" s="56"/>
      <c r="F114" s="56"/>
      <c r="G114" s="57"/>
      <c r="H114" s="55"/>
    </row>
    <row r="115" spans="1:8" ht="20.100000000000001" customHeight="1" x14ac:dyDescent="0.25">
      <c r="A115" s="2"/>
      <c r="B115" s="12" t="s">
        <v>166</v>
      </c>
      <c r="C115" s="45">
        <f>+C65/C30</f>
        <v>0</v>
      </c>
      <c r="D115" s="45">
        <f>+D65/D30</f>
        <v>0</v>
      </c>
      <c r="E115" s="45">
        <f>+E65/E30</f>
        <v>0</v>
      </c>
      <c r="F115" s="45">
        <f>+F65/F30</f>
        <v>0</v>
      </c>
      <c r="G115" s="6" t="s">
        <v>167</v>
      </c>
      <c r="H115" s="55"/>
    </row>
    <row r="116" spans="1:8" ht="20.100000000000001" customHeight="1" x14ac:dyDescent="0.25">
      <c r="A116" s="2"/>
      <c r="B116" s="13" t="s">
        <v>168</v>
      </c>
      <c r="C116" s="46">
        <f>+C65/C28</f>
        <v>0</v>
      </c>
      <c r="D116" s="46">
        <f>+D65/D28</f>
        <v>0</v>
      </c>
      <c r="E116" s="46">
        <f>+E65/E28</f>
        <v>0</v>
      </c>
      <c r="F116" s="46">
        <f>+F65/F28</f>
        <v>0</v>
      </c>
      <c r="G116" s="7" t="s">
        <v>169</v>
      </c>
      <c r="H116" s="55"/>
    </row>
    <row r="117" spans="1:8" ht="20.100000000000001" customHeight="1" x14ac:dyDescent="0.25">
      <c r="A117" s="2"/>
      <c r="B117" s="14" t="s">
        <v>170</v>
      </c>
      <c r="C117" s="47">
        <f>+C65/C120</f>
        <v>0</v>
      </c>
      <c r="D117" s="47">
        <f>+D65/D120</f>
        <v>0</v>
      </c>
      <c r="E117" s="47">
        <f>+E65/E120</f>
        <v>0</v>
      </c>
      <c r="F117" s="47">
        <f>+F65/F120</f>
        <v>0</v>
      </c>
      <c r="G117" s="8" t="s">
        <v>171</v>
      </c>
      <c r="H117" s="55"/>
    </row>
    <row r="118" spans="1:8" ht="20.100000000000001" customHeight="1" x14ac:dyDescent="0.25">
      <c r="A118" s="2"/>
      <c r="B118" s="48"/>
      <c r="C118" s="56"/>
      <c r="D118" s="56"/>
      <c r="E118" s="56"/>
      <c r="F118" s="56"/>
      <c r="G118" s="50"/>
      <c r="H118" s="55"/>
    </row>
    <row r="119" spans="1:8" ht="20.100000000000001" customHeight="1" x14ac:dyDescent="0.25">
      <c r="A119" s="2"/>
      <c r="B119" s="12" t="s">
        <v>172</v>
      </c>
      <c r="C119" s="45">
        <f>+C23/C39</f>
        <v>1.8549229306106336</v>
      </c>
      <c r="D119" s="45">
        <f>+D23/D39</f>
        <v>1.7216725332819267</v>
      </c>
      <c r="E119" s="45">
        <f>+E23/E39</f>
        <v>1.2961842603093838</v>
      </c>
      <c r="F119" s="45">
        <f>+F23/F39</f>
        <v>0.9416885759659549</v>
      </c>
      <c r="G119" s="6" t="s">
        <v>173</v>
      </c>
      <c r="H119" s="55"/>
    </row>
    <row r="120" spans="1:8" ht="20.100000000000001" customHeight="1" x14ac:dyDescent="0.25">
      <c r="A120" s="2"/>
      <c r="B120" s="14" t="s">
        <v>174</v>
      </c>
      <c r="C120" s="41">
        <f>+C23-C39</f>
        <v>21916240</v>
      </c>
      <c r="D120" s="41">
        <f>+D23-D39</f>
        <v>21323560</v>
      </c>
      <c r="E120" s="41">
        <f>+E23-E39</f>
        <v>11596824</v>
      </c>
      <c r="F120" s="41">
        <f>+F23-F39</f>
        <v>-3058764</v>
      </c>
      <c r="G120" s="8" t="s">
        <v>175</v>
      </c>
      <c r="H120" s="55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2021-09-16T09:26:40Z</dcterms:modified>
</cp:coreProperties>
</file>